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E11" i="1" s="1"/>
  <c r="E9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<sst xmlns="http://schemas.openxmlformats.org/spreadsheetml/2006/main" count="11" uniqueCount="11">
  <si>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</si>
  <si>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</si>
  <si>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</si>
  <si>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</si>
  <si>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</si>
  <si>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</si>
  <si>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</si>
  <si>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</si>
  <si>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</t>
  </si>
  <si>
    <t>36</t>
  </si>
  <si>
    <t>Riattivazione del servizio di  manutenzione dei prodotti SW Address e canone per servizio di  manutenzione  e per servizio di gestione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</si>
</sst>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11"/>
  <sheetViews>
    <sheetView tabSelected="1" zoomScale="90" zoomScaleNormal="90" workbookViewId="0">
      <selection activeCell="C4" sqref="C4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1" spans="3:9" ht="18" customHeight="1" thickBot="1" x14ac:dyDescent="0.35">
      <c r="G1" s="9"/>
    </row>
    <row r="2" spans="3:9" ht="15" thickBot="1" x14ac:dyDescent="0.35">
      <c r="E2" s="8" t="s">
        <v>0</v>
      </c>
      <c r="G2" s="9"/>
    </row>
    <row r="3" spans="3:9" ht="60.75" customHeight="1" thickBot="1" x14ac:dyDescent="0.35">
      <c r="C3" s="23" t="s">
        <v>1</v>
      </c>
      <c r="D3" s="22" t="s">
        <v>8</v>
      </c>
      <c r="E3" s="13" t="s">
        <v>5</v>
      </c>
      <c r="F3" s="14" t="s">
        <v>7</v>
      </c>
    </row>
    <row r="4" spans="3:9" ht="61.5" customHeight="1" thickBot="1" x14ac:dyDescent="0.35">
      <c r="C4" s="18" t="s">
        <v>10</v>
      </c>
      <c r="D4" s="17" t="s">
        <v>9</v>
      </c>
      <c r="E4" s="15"/>
      <c r="F4" s="16">
        <f t="shared" ref="F4" si="0">D4*E4</f>
        <v>0</v>
      </c>
    </row>
    <row r="5" spans="3:9" ht="74.25" customHeight="1" thickBot="1" x14ac:dyDescent="0.35">
      <c r="C5" s="24" t="s">
        <v>2</v>
      </c>
      <c r="D5" s="19"/>
      <c r="E5" s="21"/>
      <c r="F5" s="20">
        <f>IF((SUM(F4:F4))&lt;=E7,(SUM(F4:F4)),"ERRORE l'importo offerto supera la base d'asta")</f>
        <v>0</v>
      </c>
    </row>
    <row r="6" spans="3:9" ht="12.75" customHeight="1" thickBot="1" x14ac:dyDescent="0.35">
      <c r="E6" s="1"/>
      <c r="F6" s="4"/>
      <c r="G6" s="2"/>
      <c r="H6" s="2"/>
      <c r="I6" s="2"/>
    </row>
    <row r="7" spans="3:9" s="2" customFormat="1" ht="41.25" customHeight="1" thickBot="1" x14ac:dyDescent="0.35">
      <c r="C7" s="12" t="s">
        <v>4</v>
      </c>
      <c r="E7" s="25">
        <v>187575.12</v>
      </c>
      <c r="F7" s="26"/>
    </row>
    <row r="8" spans="3:9" s="2" customFormat="1" ht="15" customHeight="1" thickBot="1" x14ac:dyDescent="0.35">
      <c r="C8" s="3"/>
      <c r="E8" s="6"/>
    </row>
    <row r="9" spans="3:9" s="2" customFormat="1" ht="66" customHeight="1" thickBot="1" x14ac:dyDescent="0.35">
      <c r="C9" s="12" t="s">
        <v>6</v>
      </c>
      <c r="E9" s="27" t="str">
        <f>IF(F5&gt;E7,"ATTENZIONE: L'offerta complessiva è superiore alla Base d'asta","OK")</f>
        <v>OK</v>
      </c>
      <c r="F9" s="28"/>
      <c r="G9"/>
      <c r="H9"/>
      <c r="I9"/>
    </row>
    <row r="10" spans="3:9" s="2" customFormat="1" ht="15" customHeight="1" thickBot="1" x14ac:dyDescent="0.35">
      <c r="C10" s="5"/>
      <c r="E10" s="10"/>
      <c r="G10" s="11"/>
      <c r="H10" s="11"/>
      <c r="I10" s="11"/>
    </row>
    <row r="11" spans="3:9" ht="31.5" customHeight="1" thickBot="1" x14ac:dyDescent="0.35">
      <c r="C11" s="7" t="s">
        <v>3</v>
      </c>
      <c r="E11" s="29">
        <f>IF((F5&lt;=E7),F5,"ERRORE")</f>
        <v>0</v>
      </c>
      <c r="F11" s="30"/>
    </row>
  </sheetData>
  <sheetProtection algorithmName="SHA-512" hashValue="dxflnyC4kO5UpOo7/geAjTNIEOSDrOd2jMJm4wvWItl40FyYc1JV0uvNQXHaQppf3x3C3y1T1XeF5kj/hWKUzA==" saltValue="+McLsIrbiikds+7/5G5NlA==" spinCount="100000" sheet="1" objects="1" scenarios="1"/>
  <mergeCells count="3">
    <mergeCell ref="E7:F7"/>
    <mergeCell ref="E9:F9"/>
    <mergeCell ref="E11:F11"/>
  </mergeCells>
  <conditionalFormatting sqref="E11">
    <cfRule type="cellIs" dxfId="5" priority="6" operator="equal">
      <formula>$E$7</formula>
    </cfRule>
    <cfRule type="cellIs" dxfId="4" priority="7" operator="lessThan">
      <formula>$E$7</formula>
    </cfRule>
    <cfRule type="cellIs" dxfId="3" priority="9" operator="greaterThan">
      <formula>$E$7</formula>
    </cfRule>
  </conditionalFormatting>
  <conditionalFormatting sqref="F5">
    <cfRule type="cellIs" dxfId="2" priority="10" operator="greaterThan">
      <formula>#REF!</formula>
    </cfRule>
  </conditionalFormatting>
  <conditionalFormatting sqref="E11:F11">
    <cfRule type="cellIs" dxfId="1" priority="1" operator="greaterThan">
      <formula>$E$7</formula>
    </cfRule>
    <cfRule type="cellIs" dxfId="0" priority="2" operator="lessThanOrEqual">
      <formula>$E$7</formula>
    </cfRule>
  </conditionalFormatting>
  <dataValidations count="1">
    <dataValidation type="custom" operator="equal" allowBlank="1" showInputMessage="1" showErrorMessage="1" error="Non è possibile inserire più di due cifre decimali" sqref="E4">
      <formula1>(LEN(E4)-LEN(INT(E4)))&lt;=3</formula1>
    </dataValidation>
  </dataValidations>
  <pageMargins left="0.7" right="0.7" top="0.75" bottom="0.75" header="0.3" footer="0.3"/>
  <pageSetup paperSize="9" scale="83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2019-11-25T08:57:43Z</dcterms:modified>
</cp:coreProperties>
</file>